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Techninispecifikacijapvalga/Bendrai naudojami dokumentai/General/2025-10-06/2026 tiltinių tašų keitimas Šiaulių ir Klaipėdos regionas (V. Račas)/"/>
    </mc:Choice>
  </mc:AlternateContent>
  <xr:revisionPtr revIDLastSave="271" documentId="14_{87156BB9-DC81-430A-AC49-A38B33D7E32E}" xr6:coauthVersionLast="47" xr6:coauthVersionMax="47" xr10:uidLastSave="{88A23D6F-0976-459D-A060-F8715D6A2254}"/>
  <bookViews>
    <workbookView xWindow="-120" yWindow="-120" windowWidth="29040" windowHeight="15720" xr2:uid="{49B5D5D1-2156-40E7-82C7-6C38560D612F}"/>
  </bookViews>
  <sheets>
    <sheet name="1 p. o. d" sheetId="4" r:id="rId1"/>
    <sheet name="2 p. o. d.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12" i="4" s="1"/>
  <c r="F10" i="4"/>
  <c r="F11" i="3" l="1"/>
  <c r="F10" i="3"/>
  <c r="F12" i="3" s="1"/>
</calcChain>
</file>

<file path=xl/sharedStrings.xml><?xml version="1.0" encoding="utf-8"?>
<sst xmlns="http://schemas.openxmlformats.org/spreadsheetml/2006/main" count="80" uniqueCount="34">
  <si>
    <t>Techninės specifikacijos priedas Nr. 1</t>
  </si>
  <si>
    <t>RADVILIŠKIS - PAGĖGIAI - V. S. 50+709 KM TILTINIŲ TAŠŲ KEITIMO</t>
  </si>
  <si>
    <t>D A R B Ų   K I E K I Ų   Ž I N I A R A Š T I S</t>
  </si>
  <si>
    <t>Eil. Nr.</t>
  </si>
  <si>
    <t>Darbų/  išlaidų aprašymai</t>
  </si>
  <si>
    <t>Mato vnt.</t>
  </si>
  <si>
    <t>Kiekis</t>
  </si>
  <si>
    <t>Vieneto kaina, EUR be PVM</t>
  </si>
  <si>
    <t>Iš viso, EUR be PVM</t>
  </si>
  <si>
    <t>Pastabos</t>
  </si>
  <si>
    <t>1. Susisiekimo komunikacijos. Geležinkeliai</t>
  </si>
  <si>
    <t>1.1</t>
  </si>
  <si>
    <t>Geležinkelio kelio medinių tiltinių tašų  transportavimo ir keitimo darbai</t>
  </si>
  <si>
    <t>1.1.1*</t>
  </si>
  <si>
    <t>Medinių tiltinių tašų transportavimas (iki 100 km)</t>
  </si>
  <si>
    <t>vnt.</t>
  </si>
  <si>
    <t>1.1.2*</t>
  </si>
  <si>
    <t>Tiltinių tašų keitimas</t>
  </si>
  <si>
    <t>VISO</t>
  </si>
  <si>
    <t>M E D Ž I A G Ų   Ž I N I A R A Š T I S</t>
  </si>
  <si>
    <t>1. Susisiekimo komunikacijos. Geležinkelio kelias</t>
  </si>
  <si>
    <t>Tiltiniai tašai 3,25 m ilgio 390 vnt.</t>
  </si>
  <si>
    <t>m3</t>
  </si>
  <si>
    <t>Užsakovo</t>
  </si>
  <si>
    <t>1.2</t>
  </si>
  <si>
    <t>Kabliniai varžtai su kaltiniu kabliu 350 mm ilgio</t>
  </si>
  <si>
    <t>Pastabos:</t>
  </si>
  <si>
    <r>
      <rPr>
        <b/>
        <sz val="9"/>
        <rFont val="Arial"/>
        <family val="2"/>
        <charset val="186"/>
      </rPr>
      <t>Darbai:</t>
    </r>
    <r>
      <rPr>
        <sz val="9"/>
        <rFont val="Arial"/>
        <family val="2"/>
        <charset val="186"/>
      </rPr>
      <t xml:space="preserve">  Medžiagų pasikrovimo darbai. Medžiagų transportavimo darbai. Medžiagų iškrovimo ir sandėliavimo darbai.</t>
    </r>
  </si>
  <si>
    <t>Tiltas Viduklė - Tauragė 74+321 km</t>
  </si>
  <si>
    <t>Darbų/ išlaidų aprašymai</t>
  </si>
  <si>
    <t>Geležinkelio kelio medinių tiltinių tašų transportavimo ir keitimo darbai</t>
  </si>
  <si>
    <t>Tiltiniai tašai 3,25 m ilgio 70 vnt.</t>
  </si>
  <si>
    <r>
      <rPr>
        <b/>
        <sz val="9"/>
        <color rgb="FF000000"/>
        <rFont val="Arial"/>
        <family val="2"/>
      </rPr>
      <t xml:space="preserve">Darbai: </t>
    </r>
    <r>
      <rPr>
        <sz val="9"/>
        <color rgb="FF000000"/>
        <rFont val="Arial"/>
        <family val="2"/>
      </rPr>
      <t xml:space="preserve">Atlikti perdangos sijos ir esamų tiltinių tašų niveliaciją. Tiltinio tašo paruošimas (pjovimas, skylių gręžimas, ištašymas). Tiltinio tašo atvežimas. Tiltinio tašo išėmimas (išpjovimas, tvarslių, tvirtinimo elementų (kablinių/ spyruoklinių/skersinių varžtų) nuėmimas, sąvaržų nuėmimas). Prigludimo paviršiaus nuvalymas mechaniškai. Paruošto tiltinio tašo įdėjimas (užtvirtinimas ir galų aprišimas metaline juosta arba 6mm viela, pagal poreikį netinkamų tvirtinimo elementų (kablinių/ spyruoklinių/skersinių varžtų) keitimas). Pagal poreikį gretbėgio, gretkampuočio, apsauginio kampuočio, grindinio lentų, šalitilčio plokščių/ grotelių/ lentų/ turėklų demontavimas ir įrengimas. Po darbų išimti iš kelio mediniai tiltiniai tašai  pristatomi į Užsakovo nurodytą vietą, o smulkias metalines detales Rangovas sukrauna į didmaišius ir pristato į Klaipėdos regione esančią atsargų komplektavimo meistriją  Klevų g. 7A, Klaipėda.   </t>
    </r>
  </si>
  <si>
    <r>
      <rPr>
        <b/>
        <sz val="9"/>
        <rFont val="Arial"/>
        <family val="2"/>
      </rPr>
      <t xml:space="preserve">Darbai: </t>
    </r>
    <r>
      <rPr>
        <sz val="9"/>
        <rFont val="Arial"/>
        <family val="2"/>
      </rPr>
      <t>Atlikti perdangos sijos ir esamų tiltinių tašų niveliaciją. Tiltinio tašo paruošimas (pjovimas, skylių gręžimas, ištašymas). Tiltinio tašo atvežimas. Tiltinio tašo išėmimas (išpjovimas, tvarslių, tvirtinimo elementų (kablinių/ spyruoklinių/skersinių varžtų) nuėmimas, sąvaržų nuėmimas). Prigludimo paviršiaus nuvalymas mechaniškai. Paruošto tiltinio tašo įdėjimas (užtvirtinimas ir galų aprišimas metaline juosta arba 6mm viela, pagal poreikį netinkamų tvirtinimo elementų (kablinių/ spyruoklinių/skersinių varžtų) keitimas). Pagal poreikį, gretbėgio, gretkampuočio, apsauginio kampuočio, grindinio lentų, šalitilčio plokščių/ grotelių/ lentų/ turėklų demontavimas ir įrengimas. Po darbų išimti iš kelio mediniai tiltiniai tašai  pristatomi į Užsakovo nurodytą vietą, o smulkias metalines detales Rangovas sukrauna į didmaišius ir pristato į atsargų komplektavimo meistriją</t>
    </r>
    <r>
      <rPr>
        <strike/>
        <sz val="9"/>
        <rFont val="Arial"/>
        <family val="2"/>
      </rPr>
      <t xml:space="preserve"> </t>
    </r>
    <r>
      <rPr>
        <sz val="9"/>
        <rFont val="Arial"/>
        <family val="2"/>
      </rPr>
      <t xml:space="preserve">Šiaulių regione, adresu Dubijos g. 20, Šiauliai.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</si>
</sst>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27];[Red]#,##0.00\ [$€-427]"/>
    <numFmt numFmtId="165" formatCode="???0.0?????;\-??0.0?????;?"/>
    <numFmt numFmtId="166" formatCode="#,##0.00\ &quot;€&quot;"/>
  </numFmts>
  <fonts count="24">
    <font>
      <sz val="11"/>
      <color theme="1"/>
      <name val="Aptos Narrow"/>
      <family val="2"/>
      <charset val="186"/>
      <scheme val="minor"/>
    </font>
    <font>
      <b/>
      <sz val="11"/>
      <name val="Arial Baltic"/>
      <charset val="186"/>
    </font>
    <font>
      <i/>
      <sz val="11"/>
      <name val="Arial"/>
      <family val="2"/>
      <charset val="186"/>
    </font>
    <font>
      <b/>
      <sz val="12"/>
      <name val="Arial Baltic"/>
      <charset val="186"/>
    </font>
    <font>
      <sz val="8"/>
      <name val="Arial Baltic"/>
      <family val="2"/>
      <charset val="186"/>
    </font>
    <font>
      <sz val="8"/>
      <name val="Arial Baltic"/>
      <charset val="186"/>
    </font>
    <font>
      <b/>
      <sz val="9"/>
      <name val="Arial Baltic"/>
      <charset val="186"/>
    </font>
    <font>
      <sz val="9"/>
      <name val="Arial Baltic"/>
      <charset val="186"/>
    </font>
    <font>
      <sz val="9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sz val="9"/>
      <color theme="1"/>
      <name val="Aptos Narrow"/>
      <family val="2"/>
      <charset val="186"/>
      <scheme val="minor"/>
    </font>
    <font>
      <sz val="9"/>
      <name val="MonospaceLT"/>
    </font>
    <font>
      <b/>
      <sz val="9"/>
      <name val="Arial"/>
      <family val="2"/>
      <charset val="186"/>
    </font>
    <font>
      <b/>
      <sz val="9"/>
      <name val="MonospaceLT"/>
      <charset val="186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 Baltic"/>
    </font>
    <font>
      <sz val="10"/>
      <name val="Arial"/>
      <family val="2"/>
    </font>
    <font>
      <b/>
      <sz val="9"/>
      <name val="Arial"/>
      <family val="2"/>
    </font>
    <font>
      <sz val="9"/>
      <name val="Arial Baltic"/>
      <family val="2"/>
      <charset val="186"/>
    </font>
    <font>
      <strike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 applyProtection="1">
      <alignment vertical="center" wrapText="1"/>
      <protection locked="0"/>
    </xf>
    <xf numFmtId="164" fontId="13" fillId="2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13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0" xfId="0" applyFont="1"/>
    <xf numFmtId="2" fontId="13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 applyProtection="1">
      <alignment vertical="top" wrapText="1"/>
      <protection locked="0"/>
    </xf>
    <xf numFmtId="164" fontId="13" fillId="2" borderId="2" xfId="0" applyNumberFormat="1" applyFont="1" applyFill="1" applyBorder="1" applyAlignment="1">
      <alignment horizontal="right" vertical="top"/>
    </xf>
    <xf numFmtId="0" fontId="12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166" fontId="15" fillId="0" borderId="0" xfId="0" applyNumberFormat="1" applyFont="1" applyAlignment="1">
      <alignment horizontal="center" vertical="center"/>
    </xf>
    <xf numFmtId="0" fontId="18" fillId="2" borderId="2" xfId="0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21" fillId="0" borderId="0" xfId="0" applyFont="1"/>
    <xf numFmtId="0" fontId="7" fillId="0" borderId="0" xfId="0" applyFont="1" applyAlignment="1">
      <alignment horizontal="center"/>
    </xf>
    <xf numFmtId="0" fontId="2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6" fontId="1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4" fillId="0" borderId="9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12050-982E-482B-B400-4E61FE4F6F92}">
  <dimension ref="A1:G24"/>
  <sheetViews>
    <sheetView tabSelected="1" workbookViewId="0">
      <selection activeCell="O13" sqref="O13"/>
    </sheetView>
  </sheetViews>
  <sheetFormatPr defaultRowHeight="15"/>
  <cols>
    <col min="1" max="1" width="11.7109375" customWidth="1"/>
    <col min="2" max="2" width="40.42578125" customWidth="1"/>
    <col min="5" max="5" width="14.42578125" customWidth="1"/>
    <col min="6" max="6" width="12.5703125" customWidth="1"/>
    <col min="7" max="7" width="9.85546875" customWidth="1"/>
  </cols>
  <sheetData>
    <row r="1" spans="1:7">
      <c r="D1" s="57" t="s">
        <v>0</v>
      </c>
      <c r="E1" s="57"/>
      <c r="F1" s="57"/>
      <c r="G1" s="57"/>
    </row>
    <row r="2" spans="1:7" ht="15" customHeight="1">
      <c r="A2" s="58" t="s">
        <v>1</v>
      </c>
      <c r="B2" s="59"/>
      <c r="C2" s="59"/>
      <c r="D2" s="59"/>
      <c r="E2" s="59"/>
      <c r="F2" s="59"/>
    </row>
    <row r="3" spans="1:7">
      <c r="A3" s="59"/>
      <c r="B3" s="59"/>
      <c r="C3" s="59"/>
      <c r="D3" s="59"/>
      <c r="E3" s="59"/>
      <c r="F3" s="59"/>
    </row>
    <row r="4" spans="1:7">
      <c r="C4" s="1"/>
      <c r="D4" s="2"/>
    </row>
    <row r="5" spans="1:7" ht="15.75">
      <c r="A5" s="60" t="s">
        <v>2</v>
      </c>
      <c r="B5" s="60"/>
      <c r="C5" s="60"/>
      <c r="D5" s="60"/>
      <c r="E5" s="60"/>
      <c r="F5" s="60"/>
    </row>
    <row r="6" spans="1:7">
      <c r="A6" s="3"/>
      <c r="B6" s="3"/>
      <c r="C6" s="4"/>
      <c r="D6" s="5"/>
      <c r="E6" s="3"/>
      <c r="F6" s="3"/>
    </row>
    <row r="7" spans="1:7" ht="24">
      <c r="A7" s="12" t="s">
        <v>3</v>
      </c>
      <c r="B7" s="12" t="s">
        <v>4</v>
      </c>
      <c r="C7" s="12" t="s">
        <v>5</v>
      </c>
      <c r="D7" s="12" t="s">
        <v>6</v>
      </c>
      <c r="E7" s="13" t="s">
        <v>7</v>
      </c>
      <c r="F7" s="13" t="s">
        <v>8</v>
      </c>
      <c r="G7" s="14" t="s">
        <v>9</v>
      </c>
    </row>
    <row r="8" spans="1:7" s="7" customFormat="1" ht="15" customHeight="1">
      <c r="A8" s="61" t="s">
        <v>10</v>
      </c>
      <c r="B8" s="62"/>
      <c r="C8" s="62"/>
      <c r="D8" s="9"/>
      <c r="E8" s="10"/>
      <c r="F8" s="11"/>
      <c r="G8" s="11"/>
    </row>
    <row r="9" spans="1:7" ht="24">
      <c r="A9" s="40" t="s">
        <v>11</v>
      </c>
      <c r="B9" s="36" t="s">
        <v>12</v>
      </c>
      <c r="C9" s="28"/>
      <c r="D9" s="28"/>
      <c r="E9" s="29"/>
      <c r="F9" s="30"/>
      <c r="G9" s="30"/>
    </row>
    <row r="10" spans="1:7">
      <c r="A10" s="19" t="s">
        <v>13</v>
      </c>
      <c r="B10" s="8" t="s">
        <v>14</v>
      </c>
      <c r="C10" s="20" t="s">
        <v>15</v>
      </c>
      <c r="D10" s="37">
        <v>390</v>
      </c>
      <c r="E10" s="21">
        <v>0</v>
      </c>
      <c r="F10" s="22">
        <f t="shared" ref="F10:F11" si="0">ROUND(D10*E10,2)</f>
        <v>0</v>
      </c>
      <c r="G10" s="31"/>
    </row>
    <row r="11" spans="1:7">
      <c r="A11" s="19" t="s">
        <v>16</v>
      </c>
      <c r="B11" s="8" t="s">
        <v>17</v>
      </c>
      <c r="C11" s="20" t="s">
        <v>15</v>
      </c>
      <c r="D11" s="37">
        <v>390</v>
      </c>
      <c r="E11" s="21">
        <v>0</v>
      </c>
      <c r="F11" s="22">
        <f t="shared" si="0"/>
        <v>0</v>
      </c>
      <c r="G11" s="31"/>
    </row>
    <row r="12" spans="1:7">
      <c r="A12" s="26"/>
      <c r="B12" s="26"/>
      <c r="C12" s="27"/>
      <c r="D12" s="27"/>
      <c r="E12" s="32" t="s">
        <v>18</v>
      </c>
      <c r="F12" s="33">
        <f>SUM(F9:F11)</f>
        <v>0</v>
      </c>
      <c r="G12" s="27"/>
    </row>
    <row r="13" spans="1:7">
      <c r="A13" s="24"/>
      <c r="B13" s="24"/>
      <c r="C13" s="24"/>
      <c r="D13" s="24"/>
      <c r="E13" s="24"/>
      <c r="F13" s="24"/>
      <c r="G13" s="24"/>
    </row>
    <row r="14" spans="1:7">
      <c r="A14" s="63" t="s">
        <v>19</v>
      </c>
      <c r="B14" s="63"/>
      <c r="C14" s="63"/>
      <c r="D14" s="63"/>
      <c r="E14" s="63"/>
      <c r="F14" s="63"/>
      <c r="G14" s="24"/>
    </row>
    <row r="15" spans="1:7">
      <c r="A15" s="41"/>
      <c r="B15" s="41"/>
      <c r="C15" s="42"/>
      <c r="D15" s="43"/>
      <c r="E15" s="41"/>
      <c r="F15" s="41"/>
      <c r="G15" s="24"/>
    </row>
    <row r="16" spans="1:7">
      <c r="A16" s="44" t="s">
        <v>3</v>
      </c>
      <c r="B16" s="53" t="s">
        <v>4</v>
      </c>
      <c r="C16" s="12" t="s">
        <v>5</v>
      </c>
      <c r="D16" s="12" t="s">
        <v>6</v>
      </c>
      <c r="E16" s="45" t="s">
        <v>9</v>
      </c>
      <c r="F16" s="48"/>
      <c r="G16" s="49"/>
    </row>
    <row r="17" spans="1:7" s="7" customFormat="1" ht="15" customHeight="1">
      <c r="A17" s="61" t="s">
        <v>20</v>
      </c>
      <c r="B17" s="62"/>
      <c r="C17" s="62"/>
      <c r="D17" s="9"/>
      <c r="E17" s="46"/>
      <c r="F17" s="50"/>
      <c r="G17" s="50"/>
    </row>
    <row r="18" spans="1:7">
      <c r="A18" s="19" t="s">
        <v>11</v>
      </c>
      <c r="B18" s="8" t="s">
        <v>21</v>
      </c>
      <c r="C18" s="19" t="s">
        <v>22</v>
      </c>
      <c r="D18" s="25">
        <v>60.84</v>
      </c>
      <c r="E18" s="47" t="s">
        <v>23</v>
      </c>
      <c r="F18" s="51"/>
      <c r="G18" s="52"/>
    </row>
    <row r="19" spans="1:7">
      <c r="A19" s="19" t="s">
        <v>24</v>
      </c>
      <c r="B19" s="8" t="s">
        <v>25</v>
      </c>
      <c r="C19" s="19" t="s">
        <v>15</v>
      </c>
      <c r="D19" s="38">
        <v>780</v>
      </c>
      <c r="E19" s="47" t="s">
        <v>23</v>
      </c>
      <c r="F19" s="51"/>
      <c r="G19" s="52"/>
    </row>
    <row r="20" spans="1:7">
      <c r="A20" s="26"/>
      <c r="B20" s="26"/>
      <c r="C20" s="26"/>
      <c r="D20" s="27"/>
      <c r="E20" s="32"/>
      <c r="F20" s="35"/>
      <c r="G20" s="27"/>
    </row>
    <row r="21" spans="1:7">
      <c r="A21" s="26"/>
      <c r="B21" s="26"/>
      <c r="C21" s="26"/>
      <c r="D21" s="27"/>
      <c r="E21" s="32"/>
      <c r="F21" s="35"/>
      <c r="G21" s="27"/>
    </row>
    <row r="22" spans="1:7">
      <c r="A22" s="39" t="s">
        <v>26</v>
      </c>
      <c r="B22" s="24"/>
      <c r="C22" s="24"/>
      <c r="D22" s="24"/>
      <c r="E22" s="24"/>
      <c r="F22" s="24"/>
      <c r="G22" s="24"/>
    </row>
    <row r="23" spans="1:7">
      <c r="A23" s="19" t="s">
        <v>13</v>
      </c>
      <c r="B23" s="56" t="s">
        <v>27</v>
      </c>
      <c r="C23" s="56"/>
      <c r="D23" s="56"/>
      <c r="E23" s="56"/>
      <c r="F23" s="56"/>
      <c r="G23" s="56"/>
    </row>
    <row r="24" spans="1:7" ht="102" customHeight="1">
      <c r="A24" s="19" t="s">
        <v>16</v>
      </c>
      <c r="B24" s="67" t="s">
        <v>33</v>
      </c>
      <c r="C24" s="68"/>
      <c r="D24" s="68"/>
      <c r="E24" s="68"/>
      <c r="F24" s="68"/>
      <c r="G24" s="69"/>
    </row>
  </sheetData>
  <mergeCells count="8">
    <mergeCell ref="B23:G23"/>
    <mergeCell ref="B24:G24"/>
    <mergeCell ref="D1:G1"/>
    <mergeCell ref="A2:F3"/>
    <mergeCell ref="A5:F5"/>
    <mergeCell ref="A8:C8"/>
    <mergeCell ref="A14:F14"/>
    <mergeCell ref="A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2300-A0F3-47BC-B1B3-5A4C4754ABC8}">
  <dimension ref="A1:G23"/>
  <sheetViews>
    <sheetView topLeftCell="A13" workbookViewId="0">
      <selection activeCell="B23" sqref="B23:G23"/>
    </sheetView>
  </sheetViews>
  <sheetFormatPr defaultRowHeight="15"/>
  <cols>
    <col min="2" max="2" width="43" customWidth="1"/>
    <col min="5" max="5" width="11.7109375" customWidth="1"/>
    <col min="6" max="6" width="9.28515625" customWidth="1"/>
    <col min="7" max="7" width="14.140625" customWidth="1"/>
  </cols>
  <sheetData>
    <row r="1" spans="1:7">
      <c r="D1" s="6"/>
      <c r="E1" s="64" t="s">
        <v>0</v>
      </c>
      <c r="F1" s="64"/>
      <c r="G1" s="64"/>
    </row>
    <row r="2" spans="1:7" ht="15" customHeight="1">
      <c r="A2" s="58" t="s">
        <v>28</v>
      </c>
      <c r="B2" s="59"/>
      <c r="C2" s="59"/>
      <c r="D2" s="59"/>
      <c r="E2" s="59"/>
      <c r="F2" s="59"/>
    </row>
    <row r="3" spans="1:7">
      <c r="A3" s="59"/>
      <c r="B3" s="59"/>
      <c r="C3" s="59"/>
      <c r="D3" s="59"/>
      <c r="E3" s="59"/>
      <c r="F3" s="59"/>
    </row>
    <row r="4" spans="1:7">
      <c r="C4" s="1"/>
      <c r="D4" s="2"/>
    </row>
    <row r="5" spans="1:7" ht="15.75">
      <c r="A5" s="60" t="s">
        <v>2</v>
      </c>
      <c r="B5" s="60"/>
      <c r="C5" s="60"/>
      <c r="D5" s="60"/>
      <c r="E5" s="60"/>
      <c r="F5" s="60"/>
    </row>
    <row r="6" spans="1:7">
      <c r="A6" s="3"/>
      <c r="B6" s="3"/>
      <c r="C6" s="4"/>
      <c r="D6" s="5"/>
      <c r="E6" s="3"/>
      <c r="F6" s="3"/>
    </row>
    <row r="7" spans="1:7" ht="36">
      <c r="A7" s="12" t="s">
        <v>3</v>
      </c>
      <c r="B7" s="12" t="s">
        <v>29</v>
      </c>
      <c r="C7" s="12" t="s">
        <v>5</v>
      </c>
      <c r="D7" s="12" t="s">
        <v>6</v>
      </c>
      <c r="E7" s="13" t="s">
        <v>7</v>
      </c>
      <c r="F7" s="13" t="s">
        <v>8</v>
      </c>
      <c r="G7" s="34" t="s">
        <v>9</v>
      </c>
    </row>
    <row r="8" spans="1:7" s="7" customFormat="1" ht="15" customHeight="1">
      <c r="A8" s="61" t="s">
        <v>10</v>
      </c>
      <c r="B8" s="62"/>
      <c r="C8" s="62"/>
      <c r="D8" s="9"/>
      <c r="E8" s="10"/>
      <c r="F8" s="11"/>
      <c r="G8" s="11"/>
    </row>
    <row r="9" spans="1:7" ht="29.25" customHeight="1">
      <c r="A9" s="15" t="s">
        <v>11</v>
      </c>
      <c r="B9" s="36" t="s">
        <v>30</v>
      </c>
      <c r="C9" s="16"/>
      <c r="D9" s="16"/>
      <c r="E9" s="17"/>
      <c r="F9" s="18"/>
      <c r="G9" s="18"/>
    </row>
    <row r="10" spans="1:7">
      <c r="A10" s="19" t="s">
        <v>13</v>
      </c>
      <c r="B10" s="8" t="s">
        <v>14</v>
      </c>
      <c r="C10" s="20" t="s">
        <v>15</v>
      </c>
      <c r="D10" s="37">
        <v>70</v>
      </c>
      <c r="E10" s="21">
        <v>0</v>
      </c>
      <c r="F10" s="22">
        <f t="shared" ref="F10:F11" si="0">ROUND(D10*E10,2)</f>
        <v>0</v>
      </c>
      <c r="G10" s="23"/>
    </row>
    <row r="11" spans="1:7">
      <c r="A11" s="19" t="s">
        <v>16</v>
      </c>
      <c r="B11" s="8" t="s">
        <v>17</v>
      </c>
      <c r="C11" s="20" t="s">
        <v>15</v>
      </c>
      <c r="D11" s="37">
        <v>70</v>
      </c>
      <c r="E11" s="21">
        <v>0</v>
      </c>
      <c r="F11" s="22">
        <f t="shared" si="0"/>
        <v>0</v>
      </c>
      <c r="G11" s="23"/>
    </row>
    <row r="12" spans="1:7">
      <c r="A12" s="26"/>
      <c r="B12" s="26"/>
      <c r="C12" s="27"/>
      <c r="D12" s="27"/>
      <c r="E12" s="32" t="s">
        <v>18</v>
      </c>
      <c r="F12" s="33">
        <f>SUM(F10:F11)</f>
        <v>0</v>
      </c>
      <c r="G12" s="26"/>
    </row>
    <row r="14" spans="1:7" ht="15.75">
      <c r="A14" s="60" t="s">
        <v>19</v>
      </c>
      <c r="B14" s="60"/>
      <c r="C14" s="60"/>
      <c r="D14" s="60"/>
      <c r="E14" s="60"/>
      <c r="F14" s="60"/>
    </row>
    <row r="15" spans="1:7">
      <c r="A15" s="3"/>
      <c r="B15" s="3"/>
      <c r="C15" s="4"/>
      <c r="D15" s="5"/>
      <c r="E15" s="3"/>
      <c r="F15" s="3"/>
      <c r="G15" s="3"/>
    </row>
    <row r="16" spans="1:7">
      <c r="A16" s="12" t="s">
        <v>3</v>
      </c>
      <c r="B16" s="53" t="s">
        <v>29</v>
      </c>
      <c r="C16" s="12" t="s">
        <v>5</v>
      </c>
      <c r="D16" s="12" t="s">
        <v>6</v>
      </c>
      <c r="E16" s="14" t="s">
        <v>9</v>
      </c>
      <c r="F16" s="3"/>
      <c r="G16" s="3"/>
    </row>
    <row r="17" spans="1:7" ht="18" customHeight="1">
      <c r="A17" s="61" t="s">
        <v>20</v>
      </c>
      <c r="B17" s="62"/>
      <c r="C17" s="62"/>
      <c r="D17" s="9"/>
      <c r="E17" s="11"/>
      <c r="F17" s="3"/>
      <c r="G17" s="3"/>
    </row>
    <row r="18" spans="1:7">
      <c r="A18" s="19" t="s">
        <v>11</v>
      </c>
      <c r="B18" s="8" t="s">
        <v>31</v>
      </c>
      <c r="C18" s="19" t="s">
        <v>22</v>
      </c>
      <c r="D18" s="25">
        <v>10.92</v>
      </c>
      <c r="E18" s="55" t="s">
        <v>23</v>
      </c>
      <c r="F18" s="3"/>
      <c r="G18" s="3"/>
    </row>
    <row r="19" spans="1:7">
      <c r="A19" s="19" t="s">
        <v>24</v>
      </c>
      <c r="B19" s="8" t="s">
        <v>25</v>
      </c>
      <c r="C19" s="19" t="s">
        <v>15</v>
      </c>
      <c r="D19" s="38">
        <v>140</v>
      </c>
      <c r="E19" s="55" t="s">
        <v>23</v>
      </c>
      <c r="F19" s="3"/>
      <c r="G19" s="3"/>
    </row>
    <row r="20" spans="1:7">
      <c r="A20" s="26"/>
      <c r="B20" s="26"/>
      <c r="C20" s="26"/>
      <c r="D20" s="27"/>
      <c r="E20" s="32"/>
      <c r="F20" s="3"/>
      <c r="G20" s="3"/>
    </row>
    <row r="21" spans="1:7">
      <c r="A21" s="39" t="s">
        <v>26</v>
      </c>
      <c r="B21" s="24"/>
      <c r="C21" s="24"/>
      <c r="D21" s="24"/>
      <c r="E21" s="24"/>
      <c r="F21" s="54"/>
      <c r="G21" s="54"/>
    </row>
    <row r="22" spans="1:7">
      <c r="A22" s="19" t="s">
        <v>13</v>
      </c>
      <c r="B22" s="56" t="s">
        <v>27</v>
      </c>
      <c r="C22" s="56"/>
      <c r="D22" s="56"/>
      <c r="E22" s="56"/>
      <c r="F22" s="56"/>
      <c r="G22" s="56"/>
    </row>
    <row r="23" spans="1:7" ht="107.25" customHeight="1">
      <c r="A23" s="19" t="s">
        <v>16</v>
      </c>
      <c r="B23" s="65" t="s">
        <v>32</v>
      </c>
      <c r="C23" s="66"/>
      <c r="D23" s="66"/>
      <c r="E23" s="66"/>
      <c r="F23" s="66"/>
      <c r="G23" s="66"/>
    </row>
  </sheetData>
  <mergeCells count="8">
    <mergeCell ref="E1:G1"/>
    <mergeCell ref="B22:G22"/>
    <mergeCell ref="B23:G23"/>
    <mergeCell ref="A2:F3"/>
    <mergeCell ref="A5:F5"/>
    <mergeCell ref="A8:C8"/>
    <mergeCell ref="A14:F14"/>
    <mergeCell ref="A17:C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8F7E2A8CD0CB54591106512760EBE9E" ma:contentTypeVersion="0" ma:contentTypeDescription="Kurkite naują dokumentą." ma:contentTypeScope="" ma:versionID="4fc98938da3ef4f587b25e3c38f114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fc6e9432dec31c9046e7769d8c718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8D264E-CF4F-4B34-B178-F36269DDA634}"/>
</file>

<file path=customXml/itemProps2.xml><?xml version="1.0" encoding="utf-8"?>
<ds:datastoreItem xmlns:ds="http://schemas.openxmlformats.org/officeDocument/2006/customXml" ds:itemID="{E207CAB8-1001-4385-98B9-61928C0CDD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5DD545-4D0F-4595-9A4D-76AF68FF7CCC}">
  <ds:schemaRefs>
    <ds:schemaRef ds:uri="c910ab72-96fb-4963-bb7b-09a7b0df16c5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8fd07003-d2ec-4c24-a8ec-f7ff4f4b930f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p. o. d</vt:lpstr>
      <vt:lpstr>2 p. o. 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Audrius Kraulėda</dc:creator>
  <cp:keywords/>
  <dc:description/>
  <cp:lastModifiedBy>Audrius Kraulėda</cp:lastModifiedBy>
  <cp:revision/>
  <dcterms:created xsi:type="dcterms:W3CDTF">2025-09-02T08:32:36Z</dcterms:created>
  <dcterms:modified xsi:type="dcterms:W3CDTF">2025-10-03T05:30:28Z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0x010100E8F7E2A8CD0CB54591106512760EBE9E</vt:lpwstr>
  </property>
  <property fmtid="{D5CDD505-2E9C-101B-9397-08002B2CF9AE}" pid="3" name="MediaServiceImageTags">
    <vt:lpwstr/>
  </property>
</Properties>
</file>